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oc" sheetId="1" r:id="rId1"/>
    <sheet name="รายงานสังคม" sheetId="3" r:id="rId2"/>
  </sheets>
  <calcPr calcId="145621"/>
</workbook>
</file>

<file path=xl/calcChain.xml><?xml version="1.0" encoding="utf-8"?>
<calcChain xmlns="http://schemas.openxmlformats.org/spreadsheetml/2006/main">
  <c r="M21" i="3" l="1"/>
  <c r="L21" i="3"/>
  <c r="K21" i="3"/>
  <c r="J21" i="3"/>
  <c r="M17" i="3"/>
  <c r="L17" i="3"/>
  <c r="K17" i="3"/>
  <c r="J17" i="3"/>
  <c r="M14" i="3"/>
  <c r="L14" i="3"/>
  <c r="K14" i="3"/>
  <c r="J14" i="3"/>
  <c r="M11" i="3"/>
  <c r="L11" i="3"/>
  <c r="K11" i="3"/>
  <c r="J11" i="3"/>
  <c r="M9" i="3"/>
  <c r="L9" i="3"/>
  <c r="J9" i="3"/>
  <c r="M8" i="3"/>
  <c r="L8" i="3"/>
  <c r="K8" i="3"/>
  <c r="J8" i="3"/>
  <c r="K9" i="3"/>
  <c r="G23" i="3"/>
  <c r="F23" i="3"/>
  <c r="E23" i="3"/>
  <c r="D23" i="3"/>
  <c r="G22" i="3"/>
  <c r="F22" i="3"/>
  <c r="E22" i="3"/>
  <c r="D22" i="3"/>
  <c r="G21" i="3"/>
  <c r="F21" i="3"/>
  <c r="E21" i="3"/>
  <c r="D21" i="3"/>
  <c r="G20" i="3"/>
  <c r="F20" i="3"/>
  <c r="E20" i="3"/>
  <c r="D20" i="3"/>
  <c r="G19" i="3"/>
  <c r="F19" i="3"/>
  <c r="E19" i="3"/>
  <c r="D19" i="3"/>
  <c r="G18" i="3"/>
  <c r="F18" i="3"/>
  <c r="E18" i="3"/>
  <c r="D18" i="3"/>
  <c r="G17" i="3"/>
  <c r="F17" i="3"/>
  <c r="E17" i="3"/>
  <c r="D17" i="3"/>
  <c r="G16" i="3"/>
  <c r="F16" i="3"/>
  <c r="E16" i="3"/>
  <c r="D16" i="3"/>
  <c r="G15" i="3"/>
  <c r="F15" i="3"/>
  <c r="E15" i="3"/>
  <c r="D15" i="3"/>
  <c r="G14" i="3"/>
  <c r="F14" i="3"/>
  <c r="E14" i="3"/>
  <c r="D14" i="3"/>
  <c r="G13" i="3"/>
  <c r="F13" i="3"/>
  <c r="E13" i="3"/>
  <c r="D13" i="3"/>
  <c r="G12" i="3"/>
  <c r="F12" i="3"/>
  <c r="E12" i="3"/>
  <c r="D12" i="3"/>
  <c r="G11" i="3"/>
  <c r="F11" i="3"/>
  <c r="E11" i="3"/>
  <c r="D11" i="3"/>
  <c r="G10" i="3"/>
  <c r="F10" i="3"/>
  <c r="E10" i="3"/>
  <c r="D10" i="3"/>
  <c r="G9" i="3"/>
  <c r="F9" i="3"/>
  <c r="E9" i="3"/>
  <c r="D9" i="3"/>
  <c r="G8" i="3"/>
  <c r="F8" i="3"/>
  <c r="E8" i="3"/>
  <c r="D8" i="3"/>
  <c r="H19" i="3" l="1"/>
  <c r="H13" i="3"/>
  <c r="H20" i="3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DE5" i="1" s="1"/>
  <c r="CC5" i="1"/>
  <c r="CB5" i="1"/>
  <c r="CA5" i="1"/>
  <c r="BZ5" i="1"/>
  <c r="BY5" i="1"/>
  <c r="DC5" i="1" s="1"/>
  <c r="BX5" i="1"/>
  <c r="DB5" i="1" s="1"/>
  <c r="BW5" i="1"/>
  <c r="BV5" i="1"/>
  <c r="BU5" i="1"/>
  <c r="BT5" i="1"/>
  <c r="DA5" i="1" s="1"/>
  <c r="BS5" i="1"/>
  <c r="BR5" i="1"/>
  <c r="BQ5" i="1"/>
  <c r="BP5" i="1"/>
  <c r="BO5" i="1"/>
  <c r="BN5" i="1"/>
  <c r="BM5" i="1"/>
  <c r="CX5" i="1" s="1"/>
  <c r="BL5" i="1"/>
  <c r="BK5" i="1"/>
  <c r="BJ5" i="1"/>
  <c r="BI5" i="1"/>
  <c r="BH5" i="1"/>
  <c r="CW5" i="1" s="1"/>
  <c r="BG5" i="1"/>
  <c r="BF5" i="1"/>
  <c r="BE5" i="1"/>
  <c r="BD5" i="1"/>
  <c r="BC5" i="1"/>
  <c r="BB5" i="1"/>
  <c r="I20" i="3" l="1"/>
  <c r="CZ5" i="1"/>
  <c r="I10" i="3"/>
  <c r="H10" i="3"/>
  <c r="I23" i="3"/>
  <c r="H23" i="3"/>
  <c r="I19" i="3"/>
  <c r="H12" i="3"/>
  <c r="CY5" i="1"/>
  <c r="DD5" i="1"/>
  <c r="H18" i="3"/>
  <c r="H22" i="3"/>
  <c r="I22" i="3"/>
  <c r="H21" i="3"/>
  <c r="H17" i="3"/>
  <c r="H16" i="3"/>
  <c r="I12" i="3"/>
  <c r="H15" i="3"/>
  <c r="H11" i="3"/>
  <c r="I18" i="3"/>
  <c r="I13" i="3"/>
  <c r="CV5" i="1"/>
  <c r="DF5" i="1" s="1"/>
  <c r="DG5" i="1" s="1"/>
  <c r="I16" i="3" l="1"/>
  <c r="I15" i="3"/>
  <c r="H8" i="3"/>
  <c r="I21" i="3"/>
  <c r="I17" i="3"/>
  <c r="H9" i="3"/>
  <c r="I11" i="3"/>
  <c r="H14" i="3"/>
  <c r="DH5" i="1"/>
  <c r="DI5" i="1" s="1"/>
  <c r="DN5" i="1"/>
  <c r="DO5" i="1" s="1"/>
  <c r="DJ5" i="1"/>
  <c r="DK5" i="1" s="1"/>
  <c r="DL5" i="1"/>
  <c r="DM5" i="1" s="1"/>
  <c r="I9" i="3" l="1"/>
  <c r="I14" i="3"/>
  <c r="I8" i="3"/>
  <c r="DP5" i="1"/>
  <c r="DQ5" i="1" s="1"/>
</calcChain>
</file>

<file path=xl/sharedStrings.xml><?xml version="1.0" encoding="utf-8"?>
<sst xmlns="http://schemas.openxmlformats.org/spreadsheetml/2006/main" count="71" uniqueCount="66">
  <si>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</si>
  <si>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</si>
  <si>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</si>
  <si>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</si>
  <si>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</si>
  <si>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</si>
  <si>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</si>
  <si>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</si>
  <si>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</si>
  <si>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</si>
  <si>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</si>
  <si>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</si>
  <si>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</si>
  <si>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</si>
  <si>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</si>
  <si>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สาระ1</t>
  </si>
  <si>
    <t>แปลผล</t>
  </si>
  <si>
    <t>สาระ2</t>
  </si>
  <si>
    <t>สาระ3</t>
  </si>
  <si>
    <t>สาระ4</t>
  </si>
  <si>
    <t>สาระ5</t>
  </si>
  <si>
    <t>ส1.1</t>
  </si>
  <si>
    <t>ส2.1</t>
  </si>
  <si>
    <t>ส2.2</t>
  </si>
  <si>
    <t>ส3.1</t>
  </si>
  <si>
    <t>ส3.2</t>
  </si>
  <si>
    <t>ส4.1</t>
  </si>
  <si>
    <t>ส4.2</t>
  </si>
  <si>
    <t>ส4.3</t>
  </si>
  <si>
    <t>ส5.1</t>
  </si>
  <si>
    <t>ส5.2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</si>
  <si>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</si>
  <si>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</si>
  <si>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</si>
  <si>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</si>
  <si>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</si>
  <si>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</si>
  <si>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</si>
  <si>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</si>
  <si>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</si>
  <si>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</si>
  <si>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</si>
  <si>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</si>
  <si>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</si>
  <si>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</si>
  <si>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</si>
  <si>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</si>
  <si>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</si>
  <si>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</si>
  <si>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สาระที่ 1 พระพุทธศาสนา</t>
  </si>
  <si>
    <t>สาระที่ 3 เศรษฐศาสตร์</t>
  </si>
  <si>
    <t>สาระที่ 4 ประวัติศาสตร์</t>
  </si>
  <si>
    <t>สาระที่ 5 ภูมิศาสตร์</t>
  </si>
  <si>
    <t>มฐ ส 1.1</t>
  </si>
  <si>
    <t>มฐ ส 2.1</t>
  </si>
  <si>
    <t>มฐ ส 2.2</t>
  </si>
  <si>
    <t>มฐ ส 3.1</t>
  </si>
  <si>
    <t>มฐ ส 3.2</t>
  </si>
  <si>
    <t>มฐ ส 4.1</t>
  </si>
  <si>
    <t>มฐ ส 4.2</t>
  </si>
  <si>
    <t>มฐ ส 5.1</t>
  </si>
  <si>
    <t>มฐ ส 5.2</t>
  </si>
  <si>
    <t>สังคมศึกษา ศาสนา และวัฒนธรรม</t>
  </si>
  <si>
    <t>สาระที่ 2  หน้าที่พลเมือง</t>
  </si>
  <si>
    <t>มฐ ส 4.3</t>
  </si>
  <si>
    <t xml:space="preserve">รายงานผลการประเมินด้วยข้อสอบมาตรฐานกลาง ปีการศึกษา 2560
กลุ่มสาระการเรียนรู้สังคมศึกษาฯ ระดับชั้นมัธยมศึกษาปีที่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</si>
</sst>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sz val="14"/>
      <color theme="1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/>
    <xf numFmtId="0" fontId="6" fillId="0" borderId="16" xfId="0" applyFont="1" applyBorder="1" applyAlignment="1" applyProtection="1">
      <alignment horizontal="center" vertical="center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7" xfId="0" applyFont="1" applyBorder="1" applyAlignment="1" applyProtection="1">
      <alignment horizontal="center" vertical="center" wrapText="1" readingOrder="1"/>
      <protection locked="0"/>
    </xf>
    <xf numFmtId="164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 readingOrder="1"/>
      <protection locked="0"/>
    </xf>
    <xf numFmtId="164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5" xfId="0" applyFont="1" applyBorder="1" applyAlignment="1" applyProtection="1">
      <alignment horizontal="center" vertical="center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2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2" fontId="11" fillId="0" borderId="10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416" y="82831"/>
          <a:ext cx="56984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0"/>
  <sheetViews>
    <sheetView tabSelected="1" zoomScale="115" zoomScaleNormal="115" workbookViewId="0">
      <selection activeCell="DQ9" sqref="DQ9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12" customWidth="1"/>
    <col min="74" max="99" width="4.85546875" style="1" customWidth="1"/>
    <col min="100" max="109" width="4.7109375" style="1" customWidth="1"/>
    <col min="110" max="120" width="7" style="1" customWidth="1"/>
    <col min="121" max="16384" width="9.140625" style="1"/>
  </cols>
  <sheetData>
    <row r="1" spans="1:121" ht="21" x14ac:dyDescent="0.4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25"/>
    </row>
    <row r="2" spans="1:121" ht="21" x14ac:dyDescent="0.45">
      <c r="A2" s="81" t="s">
        <v>7</v>
      </c>
      <c r="B2" s="81"/>
      <c r="C2" s="81"/>
      <c r="D2" s="81"/>
      <c r="E2" s="81"/>
      <c r="F2" s="81"/>
      <c r="G2" s="81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6" t="s">
        <v>9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6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</row>
    <row r="3" spans="1:121" ht="21" x14ac:dyDescent="0.45">
      <c r="A3" s="82" t="s">
        <v>0</v>
      </c>
      <c r="B3" s="76" t="s">
        <v>1</v>
      </c>
      <c r="C3" s="76" t="s">
        <v>2</v>
      </c>
      <c r="D3" s="82" t="s">
        <v>3</v>
      </c>
      <c r="E3" s="23"/>
      <c r="F3" s="76" t="s">
        <v>4</v>
      </c>
      <c r="G3" s="76" t="s">
        <v>5</v>
      </c>
      <c r="H3" s="79" t="s">
        <v>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9" t="s">
        <v>11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73" t="s">
        <v>14</v>
      </c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5"/>
    </row>
    <row r="4" spans="1:121" s="8" customFormat="1" ht="21" x14ac:dyDescent="0.45">
      <c r="A4" s="83"/>
      <c r="B4" s="77"/>
      <c r="C4" s="77"/>
      <c r="D4" s="83"/>
      <c r="E4" s="24" t="s">
        <v>12</v>
      </c>
      <c r="F4" s="77"/>
      <c r="G4" s="77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</v>
      </c>
      <c r="AK4" s="7">
        <v>30</v>
      </c>
      <c r="AL4" s="7">
        <v>31.1</v>
      </c>
      <c r="AM4" s="7">
        <v>31.2</v>
      </c>
      <c r="AN4" s="7">
        <v>31.3</v>
      </c>
      <c r="AO4" s="7">
        <v>31.4</v>
      </c>
      <c r="AP4" s="7">
        <v>32.1</v>
      </c>
      <c r="AQ4" s="7">
        <v>32.200000000000003</v>
      </c>
      <c r="AR4" s="7">
        <v>32.299999999999997</v>
      </c>
      <c r="AS4" s="7">
        <v>32.4</v>
      </c>
      <c r="AT4" s="7">
        <v>33</v>
      </c>
      <c r="AU4" s="7">
        <v>34</v>
      </c>
      <c r="AV4" s="7">
        <v>35</v>
      </c>
      <c r="AW4" s="7">
        <v>36</v>
      </c>
      <c r="AX4" s="7">
        <v>37</v>
      </c>
      <c r="AY4" s="7">
        <v>38</v>
      </c>
      <c r="AZ4" s="7">
        <v>39</v>
      </c>
      <c r="BA4" s="7">
        <v>40</v>
      </c>
      <c r="BB4" s="3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3">
        <v>7</v>
      </c>
      <c r="BI4" s="3">
        <v>8</v>
      </c>
      <c r="BJ4" s="3">
        <v>9</v>
      </c>
      <c r="BK4" s="3">
        <v>10</v>
      </c>
      <c r="BL4" s="3">
        <v>11</v>
      </c>
      <c r="BM4" s="3">
        <v>12</v>
      </c>
      <c r="BN4" s="3">
        <v>13</v>
      </c>
      <c r="BO4" s="3">
        <v>14</v>
      </c>
      <c r="BP4" s="3">
        <v>15</v>
      </c>
      <c r="BQ4" s="3">
        <v>16</v>
      </c>
      <c r="BR4" s="3">
        <v>17</v>
      </c>
      <c r="BS4" s="3">
        <v>18</v>
      </c>
      <c r="BT4" s="3">
        <v>19</v>
      </c>
      <c r="BU4" s="3">
        <v>20</v>
      </c>
      <c r="BV4" s="3">
        <v>21</v>
      </c>
      <c r="BW4" s="3">
        <v>22</v>
      </c>
      <c r="BX4" s="3">
        <v>23</v>
      </c>
      <c r="BY4" s="3">
        <v>24</v>
      </c>
      <c r="BZ4" s="3">
        <v>25</v>
      </c>
      <c r="CA4" s="3">
        <v>26</v>
      </c>
      <c r="CB4" s="3">
        <v>27</v>
      </c>
      <c r="CC4" s="3">
        <v>28</v>
      </c>
      <c r="CD4" s="3">
        <v>29</v>
      </c>
      <c r="CE4" s="3">
        <v>30</v>
      </c>
      <c r="CF4" s="3">
        <v>31.1</v>
      </c>
      <c r="CG4" s="3">
        <v>31.2</v>
      </c>
      <c r="CH4" s="3">
        <v>31.3</v>
      </c>
      <c r="CI4" s="3">
        <v>31.4</v>
      </c>
      <c r="CJ4" s="3">
        <v>32.1</v>
      </c>
      <c r="CK4" s="3">
        <v>32.200000000000003</v>
      </c>
      <c r="CL4" s="3">
        <v>32.299999999999997</v>
      </c>
      <c r="CM4" s="3">
        <v>32.4</v>
      </c>
      <c r="CN4" s="3">
        <v>33</v>
      </c>
      <c r="CO4" s="3">
        <v>34</v>
      </c>
      <c r="CP4" s="3">
        <v>35</v>
      </c>
      <c r="CQ4" s="3">
        <v>36</v>
      </c>
      <c r="CR4" s="3">
        <v>37</v>
      </c>
      <c r="CS4" s="3">
        <v>38</v>
      </c>
      <c r="CT4" s="3">
        <v>39</v>
      </c>
      <c r="CU4" s="3">
        <v>40</v>
      </c>
      <c r="CV4" s="28" t="s">
        <v>21</v>
      </c>
      <c r="CW4" s="29" t="s">
        <v>22</v>
      </c>
      <c r="CX4" s="29" t="s">
        <v>23</v>
      </c>
      <c r="CY4" s="29" t="s">
        <v>24</v>
      </c>
      <c r="CZ4" s="29" t="s">
        <v>25</v>
      </c>
      <c r="DA4" s="29" t="s">
        <v>26</v>
      </c>
      <c r="DB4" s="29" t="s">
        <v>27</v>
      </c>
      <c r="DC4" s="29" t="s">
        <v>28</v>
      </c>
      <c r="DD4" s="29" t="s">
        <v>29</v>
      </c>
      <c r="DE4" s="29" t="s">
        <v>30</v>
      </c>
      <c r="DF4" s="29" t="s">
        <v>15</v>
      </c>
      <c r="DG4" s="29" t="s">
        <v>16</v>
      </c>
      <c r="DH4" s="29" t="s">
        <v>17</v>
      </c>
      <c r="DI4" s="29" t="s">
        <v>16</v>
      </c>
      <c r="DJ4" s="29" t="s">
        <v>18</v>
      </c>
      <c r="DK4" s="29" t="s">
        <v>16</v>
      </c>
      <c r="DL4" s="29" t="s">
        <v>19</v>
      </c>
      <c r="DM4" s="29" t="s">
        <v>16</v>
      </c>
      <c r="DN4" s="29" t="s">
        <v>20</v>
      </c>
      <c r="DO4" s="29" t="s">
        <v>16</v>
      </c>
      <c r="DP4" s="29" t="s">
        <v>10</v>
      </c>
      <c r="DQ4" s="29" t="s">
        <v>16</v>
      </c>
    </row>
    <row r="5" spans="1:121" ht="23.25" x14ac:dyDescent="0.5">
      <c r="A5" s="83"/>
      <c r="B5" s="77"/>
      <c r="C5" s="77"/>
      <c r="D5" s="83"/>
      <c r="E5" s="24" t="s">
        <v>13</v>
      </c>
      <c r="F5" s="77"/>
      <c r="G5" s="77"/>
      <c r="H5" s="18">
        <v>3</v>
      </c>
      <c r="I5" s="18">
        <v>2</v>
      </c>
      <c r="J5" s="18">
        <v>2</v>
      </c>
      <c r="K5" s="18">
        <v>2</v>
      </c>
      <c r="L5" s="18">
        <v>1</v>
      </c>
      <c r="M5" s="18">
        <v>3</v>
      </c>
      <c r="N5" s="18">
        <v>4</v>
      </c>
      <c r="O5" s="18">
        <v>3</v>
      </c>
      <c r="P5" s="18">
        <v>3</v>
      </c>
      <c r="Q5" s="18">
        <v>2</v>
      </c>
      <c r="R5" s="18">
        <v>1</v>
      </c>
      <c r="S5" s="18">
        <v>2</v>
      </c>
      <c r="T5" s="18">
        <v>4</v>
      </c>
      <c r="U5" s="18">
        <v>2</v>
      </c>
      <c r="V5" s="18">
        <v>1</v>
      </c>
      <c r="W5" s="18">
        <v>3</v>
      </c>
      <c r="X5" s="18">
        <v>1</v>
      </c>
      <c r="Y5" s="18">
        <v>4</v>
      </c>
      <c r="Z5" s="18">
        <v>2</v>
      </c>
      <c r="AA5" s="18">
        <v>3</v>
      </c>
      <c r="AB5" s="18">
        <v>4</v>
      </c>
      <c r="AC5" s="18">
        <v>4</v>
      </c>
      <c r="AD5" s="18">
        <v>2</v>
      </c>
      <c r="AE5" s="18">
        <v>3</v>
      </c>
      <c r="AF5" s="18">
        <v>1</v>
      </c>
      <c r="AG5" s="18">
        <v>1</v>
      </c>
      <c r="AH5" s="18">
        <v>1</v>
      </c>
      <c r="AI5" s="18">
        <v>4</v>
      </c>
      <c r="AJ5" s="18">
        <v>1</v>
      </c>
      <c r="AK5" s="18">
        <v>2</v>
      </c>
      <c r="AL5" s="19">
        <v>2</v>
      </c>
      <c r="AM5" s="19">
        <v>1</v>
      </c>
      <c r="AN5" s="19">
        <v>1</v>
      </c>
      <c r="AO5" s="19">
        <v>1</v>
      </c>
      <c r="AP5" s="19">
        <v>1</v>
      </c>
      <c r="AQ5" s="19">
        <v>1</v>
      </c>
      <c r="AR5" s="19">
        <v>2</v>
      </c>
      <c r="AS5" s="19">
        <v>1</v>
      </c>
      <c r="AT5" s="20">
        <v>4</v>
      </c>
      <c r="AU5" s="20">
        <v>4</v>
      </c>
      <c r="AV5" s="20">
        <v>4</v>
      </c>
      <c r="AW5" s="20">
        <v>4</v>
      </c>
      <c r="AX5" s="20">
        <v>4</v>
      </c>
      <c r="AY5" s="20">
        <v>4</v>
      </c>
      <c r="AZ5" s="20">
        <v>4</v>
      </c>
      <c r="BA5" s="21">
        <v>4</v>
      </c>
      <c r="BB5" s="22">
        <f>IF(H5=3,2,0)</f>
        <v>2</v>
      </c>
      <c r="BC5" s="22">
        <f>IF(I5=2,2,0)</f>
        <v>2</v>
      </c>
      <c r="BD5" s="22">
        <f>IF(J5=2,2,0)</f>
        <v>2</v>
      </c>
      <c r="BE5" s="22">
        <f>IF(K5=2,2,0)</f>
        <v>2</v>
      </c>
      <c r="BF5" s="22">
        <f>IF(L5=1,2,0)</f>
        <v>2</v>
      </c>
      <c r="BG5" s="22">
        <f>IF(M5=3,2,0)</f>
        <v>2</v>
      </c>
      <c r="BH5" s="22">
        <f t="shared" ref="BH5:CC5" si="0">IF(N5=4,2,0)</f>
        <v>2</v>
      </c>
      <c r="BI5" s="22">
        <f>IF(O5=3,2,0)</f>
        <v>2</v>
      </c>
      <c r="BJ5" s="22">
        <f>IF(P5=3,2,0)</f>
        <v>2</v>
      </c>
      <c r="BK5" s="22">
        <f>IF(Q5=2,2,0)</f>
        <v>2</v>
      </c>
      <c r="BL5" s="22">
        <f>IF(R5=1,2,0)</f>
        <v>2</v>
      </c>
      <c r="BM5" s="22">
        <f>IF(S5=2,2,0)</f>
        <v>2</v>
      </c>
      <c r="BN5" s="22">
        <f t="shared" si="0"/>
        <v>2</v>
      </c>
      <c r="BO5" s="22">
        <f>IF(U5=2,2,0)</f>
        <v>2</v>
      </c>
      <c r="BP5" s="22">
        <f>IF(V5=1,2,0)</f>
        <v>2</v>
      </c>
      <c r="BQ5" s="22">
        <f>IF(W5=3,2,0)</f>
        <v>2</v>
      </c>
      <c r="BR5" s="22">
        <f>IF(X5=1,2,0)</f>
        <v>2</v>
      </c>
      <c r="BS5" s="22">
        <f>IF(Y5=4,2,0)</f>
        <v>2</v>
      </c>
      <c r="BT5" s="22">
        <f>IF(Z5=2,2,0)</f>
        <v>2</v>
      </c>
      <c r="BU5" s="22">
        <f>IF(AA5=3,2,0)</f>
        <v>2</v>
      </c>
      <c r="BV5" s="22">
        <f t="shared" si="0"/>
        <v>2</v>
      </c>
      <c r="BW5" s="22">
        <f t="shared" si="0"/>
        <v>2</v>
      </c>
      <c r="BX5" s="22">
        <f>IF(AD5=2,2,0)</f>
        <v>2</v>
      </c>
      <c r="BY5" s="22">
        <f>IF(AE5=3,2,0)</f>
        <v>2</v>
      </c>
      <c r="BZ5" s="22">
        <f>IF(AF5=1,2,0)</f>
        <v>2</v>
      </c>
      <c r="CA5" s="22">
        <f>IF(AG5=1,2,0)</f>
        <v>2</v>
      </c>
      <c r="CB5" s="22">
        <f>IF(AH5=1,2,0)</f>
        <v>2</v>
      </c>
      <c r="CC5" s="22">
        <f t="shared" si="0"/>
        <v>2</v>
      </c>
      <c r="CD5" s="22">
        <f>IF(AJ5=1,2,0)</f>
        <v>2</v>
      </c>
      <c r="CE5" s="22">
        <f>IF(AK5=2,2,0)</f>
        <v>2</v>
      </c>
      <c r="CF5" s="22">
        <f>IF(AL5=2,1,0)</f>
        <v>1</v>
      </c>
      <c r="CG5" s="22">
        <f>IF(AM5=1,1,0)</f>
        <v>1</v>
      </c>
      <c r="CH5" s="22">
        <f>IF(AN5=1,1,0)</f>
        <v>1</v>
      </c>
      <c r="CI5" s="22">
        <f t="shared" ref="CI5:CK5" si="1">IF(AO5=1,1,0)</f>
        <v>1</v>
      </c>
      <c r="CJ5" s="22">
        <f t="shared" si="1"/>
        <v>1</v>
      </c>
      <c r="CK5" s="22">
        <f t="shared" si="1"/>
        <v>1</v>
      </c>
      <c r="CL5" s="22">
        <f t="shared" ref="CL5" si="2">IF(AR5=2,1,0)</f>
        <v>1</v>
      </c>
      <c r="CM5" s="22">
        <f>IF(AS5=1,1,0)</f>
        <v>1</v>
      </c>
      <c r="CN5" s="22">
        <f t="shared" ref="CN5:CU5" si="3">AT5</f>
        <v>4</v>
      </c>
      <c r="CO5" s="22">
        <f t="shared" si="3"/>
        <v>4</v>
      </c>
      <c r="CP5" s="22">
        <f t="shared" si="3"/>
        <v>4</v>
      </c>
      <c r="CQ5" s="22">
        <f t="shared" si="3"/>
        <v>4</v>
      </c>
      <c r="CR5" s="22">
        <f t="shared" si="3"/>
        <v>4</v>
      </c>
      <c r="CS5" s="22">
        <f t="shared" si="3"/>
        <v>4</v>
      </c>
      <c r="CT5" s="22">
        <f t="shared" si="3"/>
        <v>4</v>
      </c>
      <c r="CU5" s="22">
        <f t="shared" si="3"/>
        <v>4</v>
      </c>
      <c r="CV5" s="30">
        <f>SUM(BB5:BG5,CF5:CI5,CN5)</f>
        <v>20</v>
      </c>
      <c r="CW5" s="30">
        <f>SUM(BH5:BL5,CO5)</f>
        <v>14</v>
      </c>
      <c r="CX5" s="31">
        <f>SUM(BM5:BN5)</f>
        <v>4</v>
      </c>
      <c r="CY5" s="30">
        <f>SUM(BO5:BQ5,CP5,CQ5)</f>
        <v>14</v>
      </c>
      <c r="CZ5" s="30">
        <f>SUM(BR5:BS5,CJ5:CM5)</f>
        <v>8</v>
      </c>
      <c r="DA5" s="31">
        <f>SUM(BT5:BW5)</f>
        <v>8</v>
      </c>
      <c r="DB5" s="31">
        <f>BX5+CR5</f>
        <v>6</v>
      </c>
      <c r="DC5" s="31">
        <f>SUM(BY5:BZ5)</f>
        <v>4</v>
      </c>
      <c r="DD5" s="30">
        <f>SUM(CA5:CC5,CS5)</f>
        <v>10</v>
      </c>
      <c r="DE5" s="31">
        <f>SUM(CD5:CE5,CT5:CU5)</f>
        <v>12</v>
      </c>
      <c r="DF5" s="32">
        <f>CV5</f>
        <v>20</v>
      </c>
      <c r="DG5" s="33" t="str">
        <f>IF(DF5&lt;5,"ปรับปรุง",IF(DF5&lt;10,"พอใช้",IF(DF5&lt;15,"ดี",IF(DF5&gt;=15,"ดีมาก"))))</f>
        <v>ดีมาก</v>
      </c>
      <c r="DH5" s="34">
        <f>CW5+CX5</f>
        <v>18</v>
      </c>
      <c r="DI5" s="33" t="str">
        <f>IF(DH5&lt;4.5,"ปรับปรุง",IF(DH5&lt;9,"พอใช้",IF(DH5&lt;13.5,"ดี",IF(DH5&gt;=13.5,"ดีมาก"))))</f>
        <v>ดีมาก</v>
      </c>
      <c r="DJ5" s="34">
        <f>CY5+CZ5</f>
        <v>22</v>
      </c>
      <c r="DK5" s="33" t="str">
        <f>IF(DJ5&lt;5.5,"ปรับปรุง",IF(DJ5&lt;11,"พอใช้",IF(DJ5&lt;16.5,"ดี",IF(DJ5&gt;=16.5,"ดีมาก"))))</f>
        <v>ดีมาก</v>
      </c>
      <c r="DL5" s="34">
        <f>DA5+DB5+DC5</f>
        <v>18</v>
      </c>
      <c r="DM5" s="33" t="str">
        <f>IF(DL5&lt;4.5,"ปรับปรุง",IF(DL5&lt;9,"พอใช้",IF(DL5&lt;13.5,"ดี",IF(DL5&gt;=13.5,"ดีมาก"))))</f>
        <v>ดีมาก</v>
      </c>
      <c r="DN5" s="34">
        <f>DD5+DE5</f>
        <v>22</v>
      </c>
      <c r="DO5" s="33" t="str">
        <f>IF(DN5&lt;5.5,"ปรับปรุง",IF(DN5&lt;11,"พอใช้",IF(DN5&lt;16.5,"ดี",IF(DN5&gt;=16.5,"ดีมาก"))))</f>
        <v>ดีมาก</v>
      </c>
      <c r="DP5" s="34">
        <f>DF5+DH5+DJ5+DL5+DN5</f>
        <v>100</v>
      </c>
      <c r="DQ5" s="35" t="str">
        <f>IF(DP5&lt;25,"ปรับปรุง",IF(DP5&lt;50,"พอใช้",IF(DP5&lt;75,"ดี",IF(DP5&gt;=75,"ดีมาก"))))</f>
        <v>ดีมาก</v>
      </c>
    </row>
    <row r="6" spans="1:121" ht="23.25" x14ac:dyDescent="0.5">
      <c r="A6" s="10"/>
      <c r="B6" s="11"/>
      <c r="C6" s="11"/>
      <c r="D6" s="10"/>
      <c r="E6" s="10"/>
      <c r="F6" s="11"/>
      <c r="G6" s="15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6"/>
      <c r="CW6" s="66"/>
      <c r="CX6" s="68"/>
      <c r="CY6" s="66"/>
      <c r="CZ6" s="66"/>
      <c r="DA6" s="68"/>
      <c r="DB6" s="68"/>
      <c r="DC6" s="68"/>
      <c r="DD6" s="66"/>
      <c r="DE6" s="68"/>
      <c r="DF6" s="69"/>
      <c r="DG6" s="70"/>
      <c r="DH6" s="71"/>
      <c r="DI6" s="70"/>
      <c r="DJ6" s="71"/>
      <c r="DK6" s="70"/>
      <c r="DL6" s="71"/>
      <c r="DM6" s="70"/>
      <c r="DN6" s="71"/>
      <c r="DO6" s="70"/>
      <c r="DP6" s="71"/>
      <c r="DQ6" s="72"/>
    </row>
    <row r="7" spans="1:121" ht="23.25" x14ac:dyDescent="0.5">
      <c r="A7" s="10"/>
      <c r="B7" s="11"/>
      <c r="C7" s="11"/>
      <c r="D7" s="10"/>
      <c r="E7" s="10"/>
      <c r="F7" s="11"/>
      <c r="G7" s="15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6"/>
      <c r="CW7" s="66"/>
      <c r="CX7" s="68"/>
      <c r="CY7" s="66"/>
      <c r="CZ7" s="66"/>
      <c r="DA7" s="68"/>
      <c r="DB7" s="68"/>
      <c r="DC7" s="68"/>
      <c r="DD7" s="66"/>
      <c r="DE7" s="68"/>
      <c r="DF7" s="69"/>
      <c r="DG7" s="70"/>
      <c r="DH7" s="71"/>
      <c r="DI7" s="70"/>
      <c r="DJ7" s="71"/>
      <c r="DK7" s="70"/>
      <c r="DL7" s="71"/>
      <c r="DM7" s="70"/>
      <c r="DN7" s="71"/>
      <c r="DO7" s="70"/>
      <c r="DP7" s="71"/>
      <c r="DQ7" s="72"/>
    </row>
    <row r="8" spans="1:121" ht="23.25" x14ac:dyDescent="0.5">
      <c r="A8" s="10"/>
      <c r="B8" s="11"/>
      <c r="C8" s="11"/>
      <c r="D8" s="10"/>
      <c r="E8" s="10"/>
      <c r="F8" s="11"/>
      <c r="G8" s="15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6"/>
      <c r="CW8" s="66"/>
      <c r="CX8" s="68"/>
      <c r="CY8" s="66"/>
      <c r="CZ8" s="66"/>
      <c r="DA8" s="68"/>
      <c r="DB8" s="68"/>
      <c r="DC8" s="68"/>
      <c r="DD8" s="66"/>
      <c r="DE8" s="68"/>
      <c r="DF8" s="69"/>
      <c r="DG8" s="70"/>
      <c r="DH8" s="71"/>
      <c r="DI8" s="70"/>
      <c r="DJ8" s="71"/>
      <c r="DK8" s="70"/>
      <c r="DL8" s="71"/>
      <c r="DM8" s="70"/>
      <c r="DN8" s="71"/>
      <c r="DO8" s="70"/>
      <c r="DP8" s="71"/>
      <c r="DQ8" s="72"/>
    </row>
    <row r="9" spans="1:121" ht="23.25" x14ac:dyDescent="0.5">
      <c r="A9" s="10"/>
      <c r="B9" s="11"/>
      <c r="C9" s="11"/>
      <c r="D9" s="10"/>
      <c r="E9" s="10"/>
      <c r="F9" s="11"/>
      <c r="G9" s="1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6"/>
      <c r="CW9" s="66"/>
      <c r="CX9" s="68"/>
      <c r="CY9" s="66"/>
      <c r="CZ9" s="66"/>
      <c r="DA9" s="68"/>
      <c r="DB9" s="68"/>
      <c r="DC9" s="68"/>
      <c r="DD9" s="66"/>
      <c r="DE9" s="68"/>
      <c r="DF9" s="69"/>
      <c r="DG9" s="70"/>
      <c r="DH9" s="71"/>
      <c r="DI9" s="70"/>
      <c r="DJ9" s="71"/>
      <c r="DK9" s="70"/>
      <c r="DL9" s="71"/>
      <c r="DM9" s="70"/>
      <c r="DN9" s="71"/>
      <c r="DO9" s="70"/>
      <c r="DP9" s="71"/>
      <c r="DQ9" s="72"/>
    </row>
    <row r="10" spans="1:121" ht="23.25" x14ac:dyDescent="0.5">
      <c r="A10" s="10"/>
      <c r="B10" s="11"/>
      <c r="C10" s="11"/>
      <c r="D10" s="10"/>
      <c r="E10" s="10"/>
      <c r="F10" s="11"/>
      <c r="G10" s="1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6"/>
      <c r="CW10" s="66"/>
      <c r="CX10" s="68"/>
      <c r="CY10" s="66"/>
      <c r="CZ10" s="66"/>
      <c r="DA10" s="68"/>
      <c r="DB10" s="68"/>
      <c r="DC10" s="68"/>
      <c r="DD10" s="66"/>
      <c r="DE10" s="68"/>
      <c r="DF10" s="69"/>
      <c r="DG10" s="70"/>
      <c r="DH10" s="71"/>
      <c r="DI10" s="70"/>
      <c r="DJ10" s="71"/>
      <c r="DK10" s="70"/>
      <c r="DL10" s="71"/>
      <c r="DM10" s="70"/>
      <c r="DN10" s="71"/>
      <c r="DO10" s="70"/>
      <c r="DP10" s="71"/>
      <c r="DQ10" s="72"/>
    </row>
  </sheetData>
  <mergeCells count="10">
    <mergeCell ref="CV3:DQ3"/>
    <mergeCell ref="F3:F5"/>
    <mergeCell ref="G3:G5"/>
    <mergeCell ref="A1:BA1"/>
    <mergeCell ref="H3:BA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N1:CT4 CN11:CT1048576">
      <formula1>0</formula1>
      <formula2>3</formula2>
    </dataValidation>
    <dataValidation allowBlank="1" showInputMessage="1" showErrorMessage="1" errorTitle="กรอกข้อมูลผิด" error="กรอกคะแนนผิด คะแนนที่ถูก คือ 0 , 1.5 , 3" sqref="CU1:CU4 CU11:CU1048576"/>
    <dataValidation allowBlank="1" showInputMessage="1" showErrorMessage="1" errorTitle="กรอกคะแนนผิด" error="คะแนนที่เป็นไปได้ 0 , 1.5  หรือ 3 เท่านั้น" sqref="AT1:B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7" zoomScaleNormal="100" workbookViewId="0">
      <selection activeCell="B8" sqref="B8:B23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6">
      <c r="A1" s="87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5"/>
      <c r="L1" s="85"/>
      <c r="M1" s="85"/>
    </row>
    <row r="2" spans="1:13" ht="15.75" customHeight="1" x14ac:dyDescent="0.25">
      <c r="A2" s="84"/>
      <c r="B2" s="85"/>
      <c r="C2" s="85"/>
      <c r="D2" s="85"/>
      <c r="E2" s="85"/>
      <c r="F2" s="85"/>
      <c r="K2" s="85"/>
      <c r="L2" s="85"/>
      <c r="M2" s="85"/>
    </row>
    <row r="3" spans="1:13" ht="21.2" customHeight="1" x14ac:dyDescent="0.25">
      <c r="A3" s="84" t="s">
        <v>31</v>
      </c>
      <c r="B3" s="85"/>
      <c r="C3" s="85"/>
      <c r="D3" s="85"/>
      <c r="E3" s="85"/>
      <c r="F3" s="85"/>
      <c r="G3" s="86" t="s">
        <v>32</v>
      </c>
      <c r="H3" s="85"/>
      <c r="I3" s="85"/>
      <c r="J3" s="85"/>
      <c r="K3" s="85"/>
      <c r="L3" s="85"/>
      <c r="M3" s="85"/>
    </row>
    <row r="4" spans="1:13" ht="21.2" customHeight="1" x14ac:dyDescent="0.25">
      <c r="A4" s="84" t="s">
        <v>33</v>
      </c>
      <c r="B4" s="85"/>
      <c r="C4" s="85"/>
      <c r="D4" s="85"/>
      <c r="E4" s="85"/>
      <c r="F4" s="85"/>
      <c r="G4" s="86" t="s">
        <v>34</v>
      </c>
      <c r="H4" s="85"/>
      <c r="I4" s="85"/>
      <c r="J4" s="85"/>
      <c r="K4" s="85"/>
      <c r="L4" s="85"/>
      <c r="M4" s="85"/>
    </row>
    <row r="5" spans="1:13" ht="10.5" customHeight="1" x14ac:dyDescent="0.25"/>
    <row r="6" spans="1:13" ht="24.75" customHeight="1" x14ac:dyDescent="0.25">
      <c r="A6" s="97" t="s">
        <v>35</v>
      </c>
      <c r="B6" s="97" t="s">
        <v>36</v>
      </c>
      <c r="C6" s="97" t="s">
        <v>37</v>
      </c>
      <c r="D6" s="97" t="s">
        <v>38</v>
      </c>
      <c r="E6" s="97" t="s">
        <v>39</v>
      </c>
      <c r="F6" s="97" t="s">
        <v>40</v>
      </c>
      <c r="G6" s="89" t="s">
        <v>41</v>
      </c>
      <c r="H6" s="91" t="s">
        <v>42</v>
      </c>
      <c r="I6" s="93" t="s">
        <v>43</v>
      </c>
      <c r="J6" s="94" t="s">
        <v>44</v>
      </c>
      <c r="K6" s="95"/>
      <c r="L6" s="95"/>
      <c r="M6" s="96"/>
    </row>
    <row r="7" spans="1:13" ht="24.75" customHeight="1" x14ac:dyDescent="0.25">
      <c r="A7" s="92"/>
      <c r="B7" s="92"/>
      <c r="C7" s="92"/>
      <c r="D7" s="92"/>
      <c r="E7" s="92"/>
      <c r="F7" s="92"/>
      <c r="G7" s="90"/>
      <c r="H7" s="92"/>
      <c r="I7" s="92"/>
      <c r="J7" s="36" t="s">
        <v>45</v>
      </c>
      <c r="K7" s="37" t="s">
        <v>46</v>
      </c>
      <c r="L7" s="37" t="s">
        <v>47</v>
      </c>
      <c r="M7" s="37" t="s">
        <v>48</v>
      </c>
    </row>
    <row r="8" spans="1:13" ht="21.75" customHeight="1" x14ac:dyDescent="0.4">
      <c r="A8" s="38" t="s">
        <v>62</v>
      </c>
      <c r="B8" s="51">
        <v>25</v>
      </c>
      <c r="C8" s="51">
        <v>100</v>
      </c>
      <c r="D8" s="52">
        <f>MIN(soc!DP6:DP30)</f>
        <v>0</v>
      </c>
      <c r="E8" s="52">
        <f>MAX(soc!DP6:DP30)</f>
        <v>0</v>
      </c>
      <c r="F8" s="53" t="e">
        <f>AVERAGE(soc!DP6:DP30)</f>
        <v>#DIV/0!</v>
      </c>
      <c r="G8" s="53" t="e">
        <f>STDEV(soc!DP6:DP30)</f>
        <v>#DIV/0!</v>
      </c>
      <c r="H8" s="53" t="e">
        <f>(F8/C8)*100</f>
        <v>#DIV/0!</v>
      </c>
      <c r="I8" s="53" t="e">
        <f>(G8/F8)*100</f>
        <v>#DIV/0!</v>
      </c>
      <c r="J8" s="60">
        <f>(COUNTIF(soc!DQ6:DQ30,"ปรับปรุง")/B8)*100</f>
        <v>0</v>
      </c>
      <c r="K8" s="60">
        <f>(COUNTIF(soc!DQ6:DQ30,"พอใช้")/B8)*100</f>
        <v>0</v>
      </c>
      <c r="L8" s="61">
        <f>(COUNTIF(soc!DQ6:DQ30,"ดี")/B8)*100</f>
        <v>0</v>
      </c>
      <c r="M8" s="60">
        <f>(COUNTIF(soc!DQ6:DQ30,"ดีมาก")/B8)*100</f>
        <v>0</v>
      </c>
    </row>
    <row r="9" spans="1:13" s="42" customFormat="1" ht="21.75" customHeight="1" x14ac:dyDescent="0.4">
      <c r="A9" s="39" t="s">
        <v>49</v>
      </c>
      <c r="B9" s="54">
        <v>25</v>
      </c>
      <c r="C9" s="54">
        <v>20</v>
      </c>
      <c r="D9" s="55">
        <f>MIN(soc!DF6:DF30)</f>
        <v>0</v>
      </c>
      <c r="E9" s="55">
        <f>MAX(soc!DF6:DF30)</f>
        <v>0</v>
      </c>
      <c r="F9" s="56" t="e">
        <f>AVERAGE(soc!DF6:DF30)</f>
        <v>#DIV/0!</v>
      </c>
      <c r="G9" s="56" t="e">
        <f>STDEV(soc!DF6:DF30)</f>
        <v>#DIV/0!</v>
      </c>
      <c r="H9" s="56" t="e">
        <f t="shared" ref="H9:H23" si="0">(F9/C9)*100</f>
        <v>#DIV/0!</v>
      </c>
      <c r="I9" s="56" t="e">
        <f t="shared" ref="I9:I23" si="1">(G9/F9)*100</f>
        <v>#DIV/0!</v>
      </c>
      <c r="J9" s="62">
        <f>(COUNTIF(soc!DG6:DG30,"ปรับปรุง")/B9)*100</f>
        <v>0</v>
      </c>
      <c r="K9" s="63">
        <f>(COUNTIF(soc!DG6:DG30,"พอใช้")/B9)*30</f>
        <v>0</v>
      </c>
      <c r="L9" s="62">
        <f>(COUNTIF(soc!DG6:DG30,"ดี")/B9)*100</f>
        <v>0</v>
      </c>
      <c r="M9" s="63">
        <f>(COUNTIF(soc!DG6:DG30,"ดีมาก")/B9)*100</f>
        <v>0</v>
      </c>
    </row>
    <row r="10" spans="1:13" ht="21.75" customHeight="1" x14ac:dyDescent="0.25">
      <c r="A10" s="40" t="s">
        <v>53</v>
      </c>
      <c r="B10" s="43">
        <v>25</v>
      </c>
      <c r="C10" s="43">
        <v>20</v>
      </c>
      <c r="D10" s="44">
        <f>MIN(soc!CV6:CV30)</f>
        <v>0</v>
      </c>
      <c r="E10" s="44">
        <f>MAX(soc!CV6:CV30)</f>
        <v>0</v>
      </c>
      <c r="F10" s="45" t="e">
        <f>AVERAGE(soc!CV6:CV30)</f>
        <v>#DIV/0!</v>
      </c>
      <c r="G10" s="45" t="e">
        <f>STDEV(soc!CV6:CV30)</f>
        <v>#DIV/0!</v>
      </c>
      <c r="H10" s="45" t="e">
        <f t="shared" si="0"/>
        <v>#DIV/0!</v>
      </c>
      <c r="I10" s="45" t="e">
        <f t="shared" si="1"/>
        <v>#DIV/0!</v>
      </c>
      <c r="J10" s="58"/>
      <c r="K10" s="58"/>
      <c r="L10" s="58"/>
      <c r="M10" s="58"/>
    </row>
    <row r="11" spans="1:13" s="42" customFormat="1" ht="21.75" customHeight="1" x14ac:dyDescent="0.4">
      <c r="A11" s="39" t="s">
        <v>63</v>
      </c>
      <c r="B11" s="54">
        <v>25</v>
      </c>
      <c r="C11" s="54">
        <v>18</v>
      </c>
      <c r="D11" s="55">
        <f>MIN(soc!DH6:DH30)</f>
        <v>0</v>
      </c>
      <c r="E11" s="55">
        <f>MAX(soc!DH6:DH30)</f>
        <v>0</v>
      </c>
      <c r="F11" s="56" t="e">
        <f>AVERAGE(soc!DH6:DH30)</f>
        <v>#DIV/0!</v>
      </c>
      <c r="G11" s="56" t="e">
        <f>STDEV(soc!DH6:DH30)</f>
        <v>#DIV/0!</v>
      </c>
      <c r="H11" s="56" t="e">
        <f t="shared" si="0"/>
        <v>#DIV/0!</v>
      </c>
      <c r="I11" s="56" t="e">
        <f t="shared" si="1"/>
        <v>#DIV/0!</v>
      </c>
      <c r="J11" s="63">
        <f>(COUNTIF(soc!DI6:DI30,"ปรับปรุง")/B11)*100</f>
        <v>0</v>
      </c>
      <c r="K11" s="62">
        <f>(COUNTIF(soc!DI6:DI30,"พอใช้")/B11)*100</f>
        <v>0</v>
      </c>
      <c r="L11" s="63">
        <f>(COUNTIF(soc!DI6:DI30,"ดี")/B11)*100</f>
        <v>0</v>
      </c>
      <c r="M11" s="62">
        <f>(COUNTIF(soc!DI6:DI30,"ดีมาก")/B11)*100</f>
        <v>0</v>
      </c>
    </row>
    <row r="12" spans="1:13" ht="21.75" customHeight="1" x14ac:dyDescent="0.25">
      <c r="A12" s="40" t="s">
        <v>54</v>
      </c>
      <c r="B12" s="43">
        <v>25</v>
      </c>
      <c r="C12" s="43">
        <v>14</v>
      </c>
      <c r="D12" s="44">
        <f>MIN(soc!CW6:CW30)</f>
        <v>0</v>
      </c>
      <c r="E12" s="44">
        <f>MAX(soc!CW6:CW30)</f>
        <v>0</v>
      </c>
      <c r="F12" s="45" t="e">
        <f>AVERAGE(soc!CW6:CW30)</f>
        <v>#DIV/0!</v>
      </c>
      <c r="G12" s="45" t="e">
        <f>STDEV(soc!CW6:CW30)</f>
        <v>#DIV/0!</v>
      </c>
      <c r="H12" s="45" t="e">
        <f t="shared" si="0"/>
        <v>#DIV/0!</v>
      </c>
      <c r="I12" s="45" t="e">
        <f t="shared" si="1"/>
        <v>#DIV/0!</v>
      </c>
      <c r="J12" s="58"/>
      <c r="K12" s="58"/>
      <c r="L12" s="58"/>
      <c r="M12" s="58"/>
    </row>
    <row r="13" spans="1:13" ht="21.75" customHeight="1" x14ac:dyDescent="0.25">
      <c r="A13" s="41" t="s">
        <v>55</v>
      </c>
      <c r="B13" s="46">
        <v>25</v>
      </c>
      <c r="C13" s="46">
        <v>4</v>
      </c>
      <c r="D13" s="47">
        <f>MIN(soc!CX6:CX30)</f>
        <v>0</v>
      </c>
      <c r="E13" s="47">
        <f>MAX(soc!CX6:CX30)</f>
        <v>0</v>
      </c>
      <c r="F13" s="48" t="e">
        <f>AVERAGE(soc!CX6:CX30)</f>
        <v>#DIV/0!</v>
      </c>
      <c r="G13" s="48" t="e">
        <f>STDEV(soc!CX6:CX30)</f>
        <v>#DIV/0!</v>
      </c>
      <c r="H13" s="48" t="e">
        <f t="shared" si="0"/>
        <v>#DIV/0!</v>
      </c>
      <c r="I13" s="48" t="e">
        <f t="shared" si="1"/>
        <v>#DIV/0!</v>
      </c>
      <c r="J13" s="59"/>
      <c r="K13" s="59"/>
      <c r="L13" s="59"/>
      <c r="M13" s="59"/>
    </row>
    <row r="14" spans="1:13" s="42" customFormat="1" ht="21.75" customHeight="1" x14ac:dyDescent="0.4">
      <c r="A14" s="39" t="s">
        <v>50</v>
      </c>
      <c r="B14" s="54">
        <v>25</v>
      </c>
      <c r="C14" s="54">
        <v>22</v>
      </c>
      <c r="D14" s="55">
        <f>MIN(soc!DJ6:DJ30)</f>
        <v>0</v>
      </c>
      <c r="E14" s="55">
        <f>MAX(soc!DJ6:DJ30)</f>
        <v>0</v>
      </c>
      <c r="F14" s="56" t="e">
        <f>AVERAGE(soc!DJ6:DJ30)</f>
        <v>#DIV/0!</v>
      </c>
      <c r="G14" s="56" t="e">
        <f>STDEV(soc!DJ6:DJ30)</f>
        <v>#DIV/0!</v>
      </c>
      <c r="H14" s="56" t="e">
        <f t="shared" si="0"/>
        <v>#DIV/0!</v>
      </c>
      <c r="I14" s="56" t="e">
        <f t="shared" si="1"/>
        <v>#DIV/0!</v>
      </c>
      <c r="J14" s="63">
        <f>(COUNTIF(soc!DK6:DK30,"ปรับปรุง")/B14)*100</f>
        <v>0</v>
      </c>
      <c r="K14" s="62">
        <f>(COUNTIF(soc!DK6:DK30,"พอใช้")/B14)*100</f>
        <v>0</v>
      </c>
      <c r="L14" s="62">
        <f>(COUNTIF(soc!DK6:DK30,"ดี")/B14)*100</f>
        <v>0</v>
      </c>
      <c r="M14" s="63">
        <f>(COUNTIF(soc!DK6:DK30,"ดีมาก")/B14)*100</f>
        <v>0</v>
      </c>
    </row>
    <row r="15" spans="1:13" ht="21.75" customHeight="1" x14ac:dyDescent="0.25">
      <c r="A15" s="40" t="s">
        <v>56</v>
      </c>
      <c r="B15" s="43">
        <v>25</v>
      </c>
      <c r="C15" s="43">
        <v>14</v>
      </c>
      <c r="D15" s="44">
        <f>MIN(soc!CY6:CY30)</f>
        <v>0</v>
      </c>
      <c r="E15" s="44">
        <f>MAX(soc!CY6:CY30)</f>
        <v>0</v>
      </c>
      <c r="F15" s="45" t="e">
        <f>AVERAGE(soc!CY6:CY30)</f>
        <v>#DIV/0!</v>
      </c>
      <c r="G15" s="45" t="e">
        <f>STDEV(soc!CY6:CY30)</f>
        <v>#DIV/0!</v>
      </c>
      <c r="H15" s="45" t="e">
        <f t="shared" si="0"/>
        <v>#DIV/0!</v>
      </c>
      <c r="I15" s="45" t="e">
        <f t="shared" si="1"/>
        <v>#DIV/0!</v>
      </c>
      <c r="J15" s="58"/>
      <c r="K15" s="58"/>
      <c r="L15" s="58"/>
      <c r="M15" s="58"/>
    </row>
    <row r="16" spans="1:13" ht="21.75" customHeight="1" x14ac:dyDescent="0.25">
      <c r="A16" s="41" t="s">
        <v>57</v>
      </c>
      <c r="B16" s="49">
        <v>25</v>
      </c>
      <c r="C16" s="49">
        <v>8</v>
      </c>
      <c r="D16" s="47">
        <f>MIN(soc!CZ6:CZ30)</f>
        <v>0</v>
      </c>
      <c r="E16" s="47">
        <f>MAX(soc!CZ6:CZ30)</f>
        <v>0</v>
      </c>
      <c r="F16" s="48" t="e">
        <f>AVERAGE(soc!CZ6:CZ30)</f>
        <v>#DIV/0!</v>
      </c>
      <c r="G16" s="48" t="e">
        <f>STDEV(soc!CZ6:CZ30)</f>
        <v>#DIV/0!</v>
      </c>
      <c r="H16" s="48" t="e">
        <f t="shared" si="0"/>
        <v>#DIV/0!</v>
      </c>
      <c r="I16" s="48" t="e">
        <f t="shared" si="1"/>
        <v>#DIV/0!</v>
      </c>
      <c r="J16" s="64"/>
      <c r="K16" s="64"/>
      <c r="L16" s="64"/>
      <c r="M16" s="64"/>
    </row>
    <row r="17" spans="1:13" s="42" customFormat="1" ht="21.75" customHeight="1" x14ac:dyDescent="0.4">
      <c r="A17" s="39" t="s">
        <v>51</v>
      </c>
      <c r="B17" s="57">
        <v>25</v>
      </c>
      <c r="C17" s="57">
        <v>18</v>
      </c>
      <c r="D17" s="55">
        <f>MIN(soc!DL6:DL30)</f>
        <v>0</v>
      </c>
      <c r="E17" s="55">
        <f>MAX(soc!DL6:DL30)</f>
        <v>0</v>
      </c>
      <c r="F17" s="56" t="e">
        <f>AVERAGE(soc!DL6:DL30)</f>
        <v>#DIV/0!</v>
      </c>
      <c r="G17" s="56" t="e">
        <f>STDEV(soc!DL6:DL30)</f>
        <v>#DIV/0!</v>
      </c>
      <c r="H17" s="56" t="e">
        <f t="shared" si="0"/>
        <v>#DIV/0!</v>
      </c>
      <c r="I17" s="56" t="e">
        <f t="shared" si="1"/>
        <v>#DIV/0!</v>
      </c>
      <c r="J17" s="63">
        <f>(COUNTIF(soc!DM6:DM30,"ปรับปรุง")/B17)*100</f>
        <v>0</v>
      </c>
      <c r="K17" s="62">
        <f>(COUNTIF(soc!DM6:DM30,"พอใช้")/B17)*100</f>
        <v>0</v>
      </c>
      <c r="L17" s="62">
        <f>(COUNTIF(soc!DM6:DM30,"ดี")/B17)*100</f>
        <v>0</v>
      </c>
      <c r="M17" s="63">
        <f>(COUNTIF(soc!DM6:DM30,"ดีมาก")/B17)*100</f>
        <v>0</v>
      </c>
    </row>
    <row r="18" spans="1:13" ht="21.75" customHeight="1" x14ac:dyDescent="0.25">
      <c r="A18" s="40" t="s">
        <v>58</v>
      </c>
      <c r="B18" s="50">
        <v>25</v>
      </c>
      <c r="C18" s="50">
        <v>8</v>
      </c>
      <c r="D18" s="44">
        <f>MIN(soc!DA6:DA30)</f>
        <v>0</v>
      </c>
      <c r="E18" s="44">
        <f>MAX(soc!DA6:DA30)</f>
        <v>0</v>
      </c>
      <c r="F18" s="45" t="e">
        <f>AVERAGE(soc!DA6:DA30)</f>
        <v>#DIV/0!</v>
      </c>
      <c r="G18" s="45" t="e">
        <f>STDEV(soc!DA6:DA30)</f>
        <v>#DIV/0!</v>
      </c>
      <c r="H18" s="45" t="e">
        <f t="shared" si="0"/>
        <v>#DIV/0!</v>
      </c>
      <c r="I18" s="45" t="e">
        <f t="shared" si="1"/>
        <v>#DIV/0!</v>
      </c>
      <c r="J18" s="65"/>
      <c r="K18" s="65"/>
      <c r="L18" s="65"/>
      <c r="M18" s="65"/>
    </row>
    <row r="19" spans="1:13" ht="21.75" customHeight="1" x14ac:dyDescent="0.25">
      <c r="A19" s="40" t="s">
        <v>59</v>
      </c>
      <c r="B19" s="50">
        <v>25</v>
      </c>
      <c r="C19" s="50">
        <v>6</v>
      </c>
      <c r="D19" s="44">
        <f>MIN(soc!DB6:DB30)</f>
        <v>0</v>
      </c>
      <c r="E19" s="44">
        <f>MAX(soc!DB6:DB30)</f>
        <v>0</v>
      </c>
      <c r="F19" s="45" t="e">
        <f>AVERAGE(soc!DB6:DB30)</f>
        <v>#DIV/0!</v>
      </c>
      <c r="G19" s="45" t="e">
        <f>STDEV(soc!DB6:DB30)</f>
        <v>#DIV/0!</v>
      </c>
      <c r="H19" s="45" t="e">
        <f t="shared" si="0"/>
        <v>#DIV/0!</v>
      </c>
      <c r="I19" s="45" t="e">
        <f t="shared" si="1"/>
        <v>#DIV/0!</v>
      </c>
      <c r="J19" s="65"/>
      <c r="K19" s="65"/>
      <c r="L19" s="65"/>
      <c r="M19" s="65"/>
    </row>
    <row r="20" spans="1:13" ht="21.75" customHeight="1" x14ac:dyDescent="0.25">
      <c r="A20" s="41" t="s">
        <v>64</v>
      </c>
      <c r="B20" s="49">
        <v>25</v>
      </c>
      <c r="C20" s="49">
        <v>4</v>
      </c>
      <c r="D20" s="47">
        <f>MIN(soc!DC6:DC30)</f>
        <v>0</v>
      </c>
      <c r="E20" s="47">
        <f>MAX(soc!DC6:DC30)</f>
        <v>0</v>
      </c>
      <c r="F20" s="48" t="e">
        <f>AVERAGE(soc!DC6:DC30)</f>
        <v>#DIV/0!</v>
      </c>
      <c r="G20" s="48" t="e">
        <f>STDEV(soc!DC6:DC30)</f>
        <v>#DIV/0!</v>
      </c>
      <c r="H20" s="48" t="e">
        <f t="shared" si="0"/>
        <v>#DIV/0!</v>
      </c>
      <c r="I20" s="48" t="e">
        <f t="shared" si="1"/>
        <v>#DIV/0!</v>
      </c>
      <c r="J20" s="64"/>
      <c r="K20" s="64"/>
      <c r="L20" s="64"/>
      <c r="M20" s="64"/>
    </row>
    <row r="21" spans="1:13" s="42" customFormat="1" ht="21.75" customHeight="1" x14ac:dyDescent="0.4">
      <c r="A21" s="39" t="s">
        <v>52</v>
      </c>
      <c r="B21" s="57">
        <v>25</v>
      </c>
      <c r="C21" s="57">
        <v>22</v>
      </c>
      <c r="D21" s="55">
        <f>MIN(soc!DN6:DN30)</f>
        <v>0</v>
      </c>
      <c r="E21" s="55">
        <f>MAX(soc!DN6:DN30)</f>
        <v>0</v>
      </c>
      <c r="F21" s="56" t="e">
        <f>AVERAGE(soc!DN6:DN30)</f>
        <v>#DIV/0!</v>
      </c>
      <c r="G21" s="56" t="e">
        <f>STDEV(soc!DN6:DN30)</f>
        <v>#DIV/0!</v>
      </c>
      <c r="H21" s="56" t="e">
        <f t="shared" si="0"/>
        <v>#DIV/0!</v>
      </c>
      <c r="I21" s="56" t="e">
        <f t="shared" si="1"/>
        <v>#DIV/0!</v>
      </c>
      <c r="J21" s="62">
        <f>(COUNTIF(soc!DO6:DO30,"ปรับปรุง")/B21)*100</f>
        <v>0</v>
      </c>
      <c r="K21" s="62">
        <f>(COUNTIF(soc!DO6:DO30,"พอใช้")/B21)*100</f>
        <v>0</v>
      </c>
      <c r="L21" s="63">
        <f>(COUNTIF(soc!DO6:DO30,"ดี")/B21)*100</f>
        <v>0</v>
      </c>
      <c r="M21" s="63">
        <f>(COUNTIF(soc!DO6:DO30,"ดีมาก")/B21)*100</f>
        <v>0</v>
      </c>
    </row>
    <row r="22" spans="1:13" ht="21.75" customHeight="1" x14ac:dyDescent="0.25">
      <c r="A22" s="40" t="s">
        <v>60</v>
      </c>
      <c r="B22" s="50">
        <v>25</v>
      </c>
      <c r="C22" s="50">
        <v>10</v>
      </c>
      <c r="D22" s="44">
        <f>MIN(soc!DD6:DD30)</f>
        <v>0</v>
      </c>
      <c r="E22" s="44">
        <f>MAX(soc!DD6:DD30)</f>
        <v>0</v>
      </c>
      <c r="F22" s="45" t="e">
        <f>AVERAGE(soc!DD6:DD30)</f>
        <v>#DIV/0!</v>
      </c>
      <c r="G22" s="45" t="e">
        <f>STDEV(soc!DD6:DD30)</f>
        <v>#DIV/0!</v>
      </c>
      <c r="H22" s="45" t="e">
        <f t="shared" si="0"/>
        <v>#DIV/0!</v>
      </c>
      <c r="I22" s="45" t="e">
        <f t="shared" si="1"/>
        <v>#DIV/0!</v>
      </c>
      <c r="J22" s="50"/>
      <c r="K22" s="50"/>
      <c r="L22" s="50"/>
      <c r="M22" s="50"/>
    </row>
    <row r="23" spans="1:13" ht="21.75" customHeight="1" x14ac:dyDescent="0.25">
      <c r="A23" s="41" t="s">
        <v>61</v>
      </c>
      <c r="B23" s="49">
        <v>25</v>
      </c>
      <c r="C23" s="49">
        <v>12</v>
      </c>
      <c r="D23" s="47">
        <f>MIN(soc!DE6:DE30)</f>
        <v>0</v>
      </c>
      <c r="E23" s="47">
        <f>MAX(soc!DE6:DE30)</f>
        <v>0</v>
      </c>
      <c r="F23" s="48" t="e">
        <f>AVERAGE(soc!DE6:DE30)</f>
        <v>#DIV/0!</v>
      </c>
      <c r="G23" s="48" t="e">
        <f>STDEV(soc!DE6:DE30)</f>
        <v>#DIV/0!</v>
      </c>
      <c r="H23" s="48" t="e">
        <f t="shared" si="0"/>
        <v>#DIV/0!</v>
      </c>
      <c r="I23" s="48" t="e">
        <f t="shared" si="1"/>
        <v>#DIV/0!</v>
      </c>
      <c r="J23" s="49"/>
      <c r="K23" s="49"/>
      <c r="L23" s="49"/>
      <c r="M23" s="49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soc</vt:lpstr>
      <vt:lpstr>รายงานสังคม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2018-03-08T03:58:53Z</dcterms:modified>
</cp:coreProperties>
</file>